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TRAVAUX/Documents partages/TRAVAUX DR DIJON/DCE/DCE validé Ligne Tertiaire/05_DCE FRANCE TRAVAIL/DPGF/"/>
    </mc:Choice>
  </mc:AlternateContent>
  <xr:revisionPtr revIDLastSave="3" documentId="13_ncr:1_{2DBFC46E-434C-483D-A013-D758D25C00D1}" xr6:coauthVersionLast="47" xr6:coauthVersionMax="47" xr10:uidLastSave="{0CF112B4-7134-4073-996A-D298DB337C19}"/>
  <bookViews>
    <workbookView xWindow="-110" yWindow="-110" windowWidth="19420" windowHeight="10300" xr2:uid="{00000000-000D-0000-FFFF-FFFF00000000}"/>
  </bookViews>
  <sheets>
    <sheet name="LOT 5" sheetId="1" r:id="rId1"/>
  </sheets>
  <definedNames>
    <definedName name="OLE_LINK2" localSheetId="0">'LOT 5'!#REF!</definedName>
    <definedName name="_xlnm.Print_Area" localSheetId="0">'LOT 5'!$A$1:$I$103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8" i="1" l="1"/>
  <c r="I85" i="1"/>
  <c r="I84" i="1"/>
  <c r="I81" i="1"/>
  <c r="I80" i="1"/>
  <c r="I79" i="1"/>
  <c r="I78" i="1"/>
  <c r="I75" i="1"/>
  <c r="I74" i="1"/>
  <c r="I73" i="1"/>
  <c r="I72" i="1"/>
  <c r="I71" i="1"/>
  <c r="I68" i="1"/>
  <c r="I67" i="1"/>
  <c r="I64" i="1"/>
  <c r="I63" i="1"/>
  <c r="I60" i="1"/>
  <c r="I57" i="1"/>
  <c r="I56" i="1"/>
  <c r="I53" i="1"/>
  <c r="I52" i="1"/>
  <c r="I51" i="1"/>
  <c r="I50" i="1"/>
  <c r="I49" i="1"/>
  <c r="I48" i="1"/>
  <c r="I47" i="1"/>
  <c r="I46" i="1"/>
  <c r="I45" i="1"/>
  <c r="I44" i="1"/>
  <c r="I41" i="1"/>
  <c r="I40" i="1"/>
  <c r="I39" i="1"/>
  <c r="I38" i="1"/>
  <c r="I37" i="1"/>
  <c r="I21" i="1"/>
  <c r="I18" i="1"/>
  <c r="I17" i="1"/>
  <c r="I16" i="1"/>
  <c r="I92" i="1"/>
  <c r="I95" i="1"/>
  <c r="E96" i="1" s="1"/>
  <c r="I35" i="1"/>
  <c r="I34" i="1"/>
  <c r="I31" i="1"/>
  <c r="I30" i="1"/>
  <c r="I29" i="1"/>
  <c r="I28" i="1"/>
  <c r="I27" i="1"/>
  <c r="I26" i="1"/>
  <c r="I25" i="1"/>
  <c r="I24" i="1"/>
  <c r="E86" i="1" l="1"/>
  <c r="E82" i="1"/>
  <c r="E76" i="1"/>
  <c r="E54" i="1"/>
  <c r="E58" i="1" s="1"/>
  <c r="E42" i="1"/>
  <c r="E19" i="1"/>
  <c r="E22" i="1" s="1"/>
  <c r="E32" i="1"/>
  <c r="E93" i="1"/>
  <c r="E61" i="1" l="1"/>
  <c r="E65" i="1" l="1"/>
  <c r="E69" i="1" s="1"/>
  <c r="E89" i="1" l="1"/>
  <c r="I97" i="1" l="1"/>
  <c r="I99" i="1" s="1"/>
  <c r="I98" i="1" s="1"/>
</calcChain>
</file>

<file path=xl/sharedStrings.xml><?xml version="1.0" encoding="utf-8"?>
<sst xmlns="http://schemas.openxmlformats.org/spreadsheetml/2006/main" count="160" uniqueCount="86">
  <si>
    <t>U</t>
  </si>
  <si>
    <t>Q</t>
  </si>
  <si>
    <t>PU</t>
  </si>
  <si>
    <t>Montant HT</t>
  </si>
  <si>
    <t>Description Sommaire</t>
  </si>
  <si>
    <t>Ces prix s'entendent pour une parfaite réalisation complète et conforme aux règles en vigueur, y compris toutes sujestions et frais non spécifiquement décris mais nécessaires au parfait achèvement des travaux.
Fait le :
Cachet de l'Entreprise.
Signature de l'Entrepreneur.</t>
  </si>
  <si>
    <t>TOTAL  H.T.</t>
  </si>
  <si>
    <t>ml</t>
  </si>
  <si>
    <r>
      <t xml:space="preserve">Q
</t>
    </r>
    <r>
      <rPr>
        <b/>
        <sz val="10"/>
        <rFont val="Arial"/>
        <family val="2"/>
      </rPr>
      <t>Entreprise</t>
    </r>
  </si>
  <si>
    <t>Sous total</t>
  </si>
  <si>
    <t xml:space="preserve">T.V.A. 20% </t>
  </si>
  <si>
    <t xml:space="preserve">TOTAL  T.T.C. </t>
  </si>
  <si>
    <t>5.2.4</t>
  </si>
  <si>
    <t xml:space="preserve">Autres prestations </t>
  </si>
  <si>
    <t>ELECTRICITE COURANTS FORTS</t>
  </si>
  <si>
    <t>ELECTRICITE COURANTS FAIBLES</t>
  </si>
  <si>
    <t>Prise HDMI</t>
  </si>
  <si>
    <t>5.1</t>
  </si>
  <si>
    <t xml:space="preserve">Dépose d’un point de raccordement </t>
  </si>
  <si>
    <t>Bureau 10 RDC</t>
  </si>
  <si>
    <t>Bureau 11 RDC</t>
  </si>
  <si>
    <t xml:space="preserve">Douche R+1 </t>
  </si>
  <si>
    <t xml:space="preserve">Repose d’un point de raccordement </t>
  </si>
  <si>
    <t>5.2</t>
  </si>
  <si>
    <t>Tisanerie 3 R+1</t>
  </si>
  <si>
    <t xml:space="preserve">Création d’un point de raccordement électrique pour écran </t>
  </si>
  <si>
    <t xml:space="preserve">5.3	</t>
  </si>
  <si>
    <t>SDR 1 RDC</t>
  </si>
  <si>
    <t xml:space="preserve">SDR 3 RDC </t>
  </si>
  <si>
    <t xml:space="preserve">SDR 2 RDC </t>
  </si>
  <si>
    <t>La ruche</t>
  </si>
  <si>
    <t>DDO1 R+1</t>
  </si>
  <si>
    <t>POMPON R+1</t>
  </si>
  <si>
    <t>SDR DIR R+1</t>
  </si>
  <si>
    <t>SDR DRAPS R+1</t>
  </si>
  <si>
    <t xml:space="preserve">Création d’une PC </t>
  </si>
  <si>
    <t>5.4</t>
  </si>
  <si>
    <t xml:space="preserve">TISANERIE 1 RDC </t>
  </si>
  <si>
    <t>LA RUCHE RDC</t>
  </si>
  <si>
    <t>ESPACES COLLECTIFS R+A</t>
  </si>
  <si>
    <t xml:space="preserve">TISANERIE 3 R+1 </t>
  </si>
  <si>
    <t>DRMS 1 R+1</t>
  </si>
  <si>
    <t>DGT R+1</t>
  </si>
  <si>
    <t>TISANERIE 2 R+1</t>
  </si>
  <si>
    <t xml:space="preserve">TISANERIE 4 RDC </t>
  </si>
  <si>
    <t xml:space="preserve">Création d’un point de raccordement </t>
  </si>
  <si>
    <t xml:space="preserve">5.5	</t>
  </si>
  <si>
    <t xml:space="preserve">SDR DIR R+1 </t>
  </si>
  <si>
    <t>DIR 2</t>
  </si>
  <si>
    <t xml:space="preserve">DIR 3 </t>
  </si>
  <si>
    <t xml:space="preserve">LA RUCHE RDC </t>
  </si>
  <si>
    <t xml:space="preserve">NIEPCE RDC  </t>
  </si>
  <si>
    <t xml:space="preserve">TISANERIE 1  </t>
  </si>
  <si>
    <t xml:space="preserve">SDR 1 RDC </t>
  </si>
  <si>
    <t>REFECTOIR</t>
  </si>
  <si>
    <t xml:space="preserve">Dépose d’une goulotte électrique </t>
  </si>
  <si>
    <t>5.6</t>
  </si>
  <si>
    <t xml:space="preserve">RDC </t>
  </si>
  <si>
    <t>R+1</t>
  </si>
  <si>
    <t xml:space="preserve">Fourniture et pose d’un sèche serviette </t>
  </si>
  <si>
    <t xml:space="preserve">5.7	</t>
  </si>
  <si>
    <t xml:space="preserve">Dépose de convecteur / sèche-cheveux </t>
  </si>
  <si>
    <t xml:space="preserve">5.8	</t>
  </si>
  <si>
    <t xml:space="preserve">Dépose d’un luminaire </t>
  </si>
  <si>
    <t>5.9</t>
  </si>
  <si>
    <t xml:space="preserve">Re-calepinage de l’éclairage d’une zone </t>
  </si>
  <si>
    <t xml:space="preserve">5.10	</t>
  </si>
  <si>
    <t>Ens</t>
  </si>
  <si>
    <t xml:space="preserve">SDR 2 ET 3 RDC </t>
  </si>
  <si>
    <t>R2FECTOIRE R+1</t>
  </si>
  <si>
    <t>R+1 AILE A</t>
  </si>
  <si>
    <t>R+1 AILE B</t>
  </si>
  <si>
    <t xml:space="preserve">Dépose et repose si besoin d’un point d’allumage </t>
  </si>
  <si>
    <t>5.11</t>
  </si>
  <si>
    <t xml:space="preserve">RDC AILE A </t>
  </si>
  <si>
    <t xml:space="preserve">R+1 AILE B </t>
  </si>
  <si>
    <t xml:space="preserve">Création d’un point d’allumage </t>
  </si>
  <si>
    <t xml:space="preserve">5.12	 </t>
  </si>
  <si>
    <t xml:space="preserve">RDC AILE C </t>
  </si>
  <si>
    <t xml:space="preserve">Fourniture et pose d’un luminaire </t>
  </si>
  <si>
    <t xml:space="preserve">5.13	</t>
  </si>
  <si>
    <t>RDC AILE B Douche PMR</t>
  </si>
  <si>
    <t xml:space="preserve">Création d’un point de connexion (2 RJ45) </t>
  </si>
  <si>
    <t xml:space="preserve">6.1	</t>
  </si>
  <si>
    <t>RDC AILE A DPC accueil 2</t>
  </si>
  <si>
    <t>Ref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</si>
</sst>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\ &quot;€&quot;_-;\-* #,##0.0\ &quot;€&quot;_-;_-* &quot;-&quot;??\ &quot;€&quot;_-;_-@_-"/>
  </numFmts>
  <fonts count="13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sz val="10"/>
      <name val="Arial"/>
    </font>
    <font>
      <sz val="1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/>
    <xf numFmtId="0" fontId="12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164" fontId="5" fillId="0" borderId="1" xfId="1" applyNumberFormat="1" applyFont="1" applyBorder="1"/>
    <xf numFmtId="164" fontId="6" fillId="0" borderId="1" xfId="1" applyNumberFormat="1" applyFont="1" applyBorder="1"/>
    <xf numFmtId="44" fontId="1" fillId="0" borderId="1" xfId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44" fontId="1" fillId="0" borderId="2" xfId="1" applyFont="1" applyBorder="1" applyAlignment="1">
      <alignment horizontal="center" vertical="center"/>
    </xf>
    <xf numFmtId="44" fontId="1" fillId="0" borderId="3" xfId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46264</xdr:rowOff>
    </xdr:from>
    <xdr:to>
      <xdr:col>9</xdr:col>
      <xdr:colOff>28574</xdr:colOff>
      <xdr:row>8</xdr:row>
      <xdr:rowOff>122539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0" y="46264"/>
          <a:ext cx="11191874" cy="1371675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D.P.G.F. Lot N°5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ELECTRICITE - COURANTS FORTS ET FAIBLES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I103"/>
  <sheetViews>
    <sheetView tabSelected="1" zoomScaleNormal="100" zoomScaleSheetLayoutView="84" workbookViewId="0">
      <selection activeCell="B13" sqref="B13:D13"/>
    </sheetView>
  </sheetViews>
  <sheetFormatPr baseColWidth="10" defaultRowHeight="12.5" x14ac:dyDescent="0.25"/>
  <cols>
    <col min="1" max="1" width="11.26953125" style="3" bestFit="1" customWidth="1"/>
    <col min="3" max="3" width="14.7265625" customWidth="1"/>
    <col min="4" max="4" width="58.08984375" customWidth="1"/>
    <col min="5" max="5" width="8.08984375" style="1" customWidth="1"/>
    <col min="8" max="8" width="16.26953125" customWidth="1"/>
    <col min="9" max="9" width="16.453125" customWidth="1"/>
  </cols>
  <sheetData>
    <row r="13" spans="1:9" s="2" customFormat="1" ht="36" customHeight="1" x14ac:dyDescent="0.3">
      <c r="A13" s="4" t="s">
        <v>85</v>
      </c>
      <c r="B13" s="24" t="s">
        <v>4</v>
      </c>
      <c r="C13" s="24"/>
      <c r="D13" s="24"/>
      <c r="E13" s="5" t="s">
        <v>0</v>
      </c>
      <c r="F13" s="5" t="s">
        <v>1</v>
      </c>
      <c r="G13" s="6" t="s">
        <v>8</v>
      </c>
      <c r="H13" s="5" t="s">
        <v>2</v>
      </c>
      <c r="I13" s="5" t="s">
        <v>3</v>
      </c>
    </row>
    <row r="14" spans="1:9" s="2" customFormat="1" ht="36" customHeight="1" x14ac:dyDescent="0.3">
      <c r="A14" s="4">
        <v>5</v>
      </c>
      <c r="B14" s="24" t="s">
        <v>14</v>
      </c>
      <c r="C14" s="24"/>
      <c r="D14" s="24"/>
      <c r="E14" s="5"/>
      <c r="F14" s="5"/>
      <c r="G14" s="6"/>
      <c r="H14" s="5"/>
      <c r="I14" s="5"/>
    </row>
    <row r="15" spans="1:9" s="2" customFormat="1" ht="16.25" customHeight="1" x14ac:dyDescent="0.3">
      <c r="A15" s="7" t="s">
        <v>17</v>
      </c>
      <c r="B15" s="23" t="s">
        <v>18</v>
      </c>
      <c r="C15" s="23"/>
      <c r="D15" s="23"/>
      <c r="E15" s="8"/>
      <c r="F15" s="8"/>
      <c r="G15" s="8"/>
      <c r="H15" s="8"/>
      <c r="I15" s="8"/>
    </row>
    <row r="16" spans="1:9" s="2" customFormat="1" ht="15.75" customHeight="1" x14ac:dyDescent="0.3">
      <c r="A16" s="9"/>
      <c r="B16" s="27" t="s">
        <v>19</v>
      </c>
      <c r="C16" s="27"/>
      <c r="D16" s="27"/>
      <c r="E16" s="10" t="s">
        <v>0</v>
      </c>
      <c r="F16" s="11">
        <v>1</v>
      </c>
      <c r="G16" s="12"/>
      <c r="H16" s="13"/>
      <c r="I16" s="13">
        <f t="shared" ref="I16:I18" si="0">H16*G16</f>
        <v>0</v>
      </c>
    </row>
    <row r="17" spans="1:9" s="2" customFormat="1" ht="15.75" customHeight="1" x14ac:dyDescent="0.3">
      <c r="A17" s="9"/>
      <c r="B17" s="27" t="s">
        <v>20</v>
      </c>
      <c r="C17" s="27"/>
      <c r="D17" s="27"/>
      <c r="E17" s="10" t="s">
        <v>0</v>
      </c>
      <c r="F17" s="11">
        <v>1</v>
      </c>
      <c r="G17" s="12"/>
      <c r="H17" s="13"/>
      <c r="I17" s="13">
        <f t="shared" si="0"/>
        <v>0</v>
      </c>
    </row>
    <row r="18" spans="1:9" s="2" customFormat="1" ht="15.75" customHeight="1" x14ac:dyDescent="0.3">
      <c r="A18" s="9"/>
      <c r="B18" s="27" t="s">
        <v>21</v>
      </c>
      <c r="C18" s="27"/>
      <c r="D18" s="27"/>
      <c r="E18" s="10" t="s">
        <v>0</v>
      </c>
      <c r="F18" s="11">
        <v>5</v>
      </c>
      <c r="G18" s="12"/>
      <c r="H18" s="13"/>
      <c r="I18" s="13">
        <f t="shared" si="0"/>
        <v>0</v>
      </c>
    </row>
    <row r="19" spans="1:9" s="2" customFormat="1" ht="15.75" customHeight="1" x14ac:dyDescent="0.3">
      <c r="A19" s="9"/>
      <c r="B19" s="28" t="s">
        <v>9</v>
      </c>
      <c r="C19" s="28"/>
      <c r="D19" s="28"/>
      <c r="E19" s="35">
        <f>SUM(I10:I18)</f>
        <v>0</v>
      </c>
      <c r="F19" s="36"/>
      <c r="G19" s="36"/>
      <c r="H19" s="36"/>
      <c r="I19" s="37"/>
    </row>
    <row r="20" spans="1:9" s="2" customFormat="1" ht="16.25" customHeight="1" x14ac:dyDescent="0.3">
      <c r="A20" s="7" t="s">
        <v>23</v>
      </c>
      <c r="B20" s="23" t="s">
        <v>22</v>
      </c>
      <c r="C20" s="23"/>
      <c r="D20" s="23"/>
      <c r="E20" s="8"/>
      <c r="F20" s="8"/>
      <c r="G20" s="8"/>
      <c r="H20" s="8"/>
      <c r="I20" s="8"/>
    </row>
    <row r="21" spans="1:9" s="2" customFormat="1" ht="15.75" customHeight="1" x14ac:dyDescent="0.3">
      <c r="A21" s="9"/>
      <c r="B21" s="27" t="s">
        <v>24</v>
      </c>
      <c r="C21" s="27"/>
      <c r="D21" s="27"/>
      <c r="E21" s="10" t="s">
        <v>0</v>
      </c>
      <c r="F21" s="11">
        <v>5</v>
      </c>
      <c r="G21" s="12"/>
      <c r="H21" s="13"/>
      <c r="I21" s="13">
        <f t="shared" ref="I21" si="1">H21*G21</f>
        <v>0</v>
      </c>
    </row>
    <row r="22" spans="1:9" s="2" customFormat="1" ht="15.75" customHeight="1" x14ac:dyDescent="0.3">
      <c r="A22" s="9"/>
      <c r="B22" s="28" t="s">
        <v>9</v>
      </c>
      <c r="C22" s="28"/>
      <c r="D22" s="28"/>
      <c r="E22" s="22">
        <f>SUM(I15:I21)</f>
        <v>0</v>
      </c>
      <c r="F22" s="22"/>
      <c r="G22" s="22"/>
      <c r="H22" s="22"/>
      <c r="I22" s="22"/>
    </row>
    <row r="23" spans="1:9" s="2" customFormat="1" ht="16.25" customHeight="1" x14ac:dyDescent="0.3">
      <c r="A23" s="7" t="s">
        <v>26</v>
      </c>
      <c r="B23" s="23" t="s">
        <v>25</v>
      </c>
      <c r="C23" s="23"/>
      <c r="D23" s="23"/>
      <c r="E23" s="8"/>
      <c r="F23" s="8"/>
      <c r="G23" s="8"/>
      <c r="H23" s="8"/>
      <c r="I23" s="8"/>
    </row>
    <row r="24" spans="1:9" s="2" customFormat="1" ht="15.75" customHeight="1" x14ac:dyDescent="0.4">
      <c r="A24" s="9"/>
      <c r="B24" s="27" t="s">
        <v>27</v>
      </c>
      <c r="C24" s="27"/>
      <c r="D24" s="27"/>
      <c r="E24" s="14" t="s">
        <v>67</v>
      </c>
      <c r="F24" s="11">
        <v>1</v>
      </c>
      <c r="G24" s="12"/>
      <c r="H24" s="13"/>
      <c r="I24" s="13">
        <f t="shared" ref="I24:I31" si="2">H24*G24</f>
        <v>0</v>
      </c>
    </row>
    <row r="25" spans="1:9" s="2" customFormat="1" ht="15.75" customHeight="1" x14ac:dyDescent="0.4">
      <c r="A25" s="9"/>
      <c r="B25" s="27" t="s">
        <v>29</v>
      </c>
      <c r="C25" s="27"/>
      <c r="D25" s="27"/>
      <c r="E25" s="14" t="s">
        <v>67</v>
      </c>
      <c r="F25" s="11">
        <v>2</v>
      </c>
      <c r="G25" s="12"/>
      <c r="H25" s="13"/>
      <c r="I25" s="13">
        <f t="shared" si="2"/>
        <v>0</v>
      </c>
    </row>
    <row r="26" spans="1:9" s="2" customFormat="1" ht="15.75" customHeight="1" x14ac:dyDescent="0.4">
      <c r="A26" s="9"/>
      <c r="B26" s="27" t="s">
        <v>28</v>
      </c>
      <c r="C26" s="27"/>
      <c r="D26" s="27"/>
      <c r="E26" s="14" t="s">
        <v>67</v>
      </c>
      <c r="F26" s="11">
        <v>1</v>
      </c>
      <c r="G26" s="12"/>
      <c r="H26" s="13"/>
      <c r="I26" s="13">
        <f t="shared" si="2"/>
        <v>0</v>
      </c>
    </row>
    <row r="27" spans="1:9" s="2" customFormat="1" ht="15.75" customHeight="1" x14ac:dyDescent="0.4">
      <c r="A27" s="9"/>
      <c r="B27" s="27" t="s">
        <v>30</v>
      </c>
      <c r="C27" s="27"/>
      <c r="D27" s="27"/>
      <c r="E27" s="14" t="s">
        <v>67</v>
      </c>
      <c r="F27" s="11">
        <v>1</v>
      </c>
      <c r="G27" s="12"/>
      <c r="H27" s="13"/>
      <c r="I27" s="13">
        <f t="shared" si="2"/>
        <v>0</v>
      </c>
    </row>
    <row r="28" spans="1:9" s="2" customFormat="1" ht="15.75" customHeight="1" x14ac:dyDescent="0.4">
      <c r="A28" s="9"/>
      <c r="B28" s="27" t="s">
        <v>31</v>
      </c>
      <c r="C28" s="27"/>
      <c r="D28" s="27"/>
      <c r="E28" s="14" t="s">
        <v>67</v>
      </c>
      <c r="F28" s="11">
        <v>1</v>
      </c>
      <c r="G28" s="12"/>
      <c r="H28" s="13"/>
      <c r="I28" s="13">
        <f t="shared" si="2"/>
        <v>0</v>
      </c>
    </row>
    <row r="29" spans="1:9" s="2" customFormat="1" ht="15.75" customHeight="1" x14ac:dyDescent="0.4">
      <c r="A29" s="9"/>
      <c r="B29" s="27" t="s">
        <v>32</v>
      </c>
      <c r="C29" s="27"/>
      <c r="D29" s="27"/>
      <c r="E29" s="14" t="s">
        <v>67</v>
      </c>
      <c r="F29" s="11">
        <v>1</v>
      </c>
      <c r="G29" s="12"/>
      <c r="H29" s="13"/>
      <c r="I29" s="13">
        <f t="shared" si="2"/>
        <v>0</v>
      </c>
    </row>
    <row r="30" spans="1:9" s="2" customFormat="1" ht="15.75" customHeight="1" x14ac:dyDescent="0.4">
      <c r="A30" s="9"/>
      <c r="B30" s="27" t="s">
        <v>33</v>
      </c>
      <c r="C30" s="27"/>
      <c r="D30" s="27"/>
      <c r="E30" s="14" t="s">
        <v>67</v>
      </c>
      <c r="F30" s="11">
        <v>1</v>
      </c>
      <c r="G30" s="12"/>
      <c r="H30" s="13"/>
      <c r="I30" s="13">
        <f t="shared" si="2"/>
        <v>0</v>
      </c>
    </row>
    <row r="31" spans="1:9" s="2" customFormat="1" ht="15.75" customHeight="1" x14ac:dyDescent="0.4">
      <c r="A31" s="9"/>
      <c r="B31" s="27" t="s">
        <v>34</v>
      </c>
      <c r="C31" s="27"/>
      <c r="D31" s="27"/>
      <c r="E31" s="14" t="s">
        <v>67</v>
      </c>
      <c r="F31" s="11">
        <v>1</v>
      </c>
      <c r="G31" s="12"/>
      <c r="H31" s="13"/>
      <c r="I31" s="13">
        <f t="shared" si="2"/>
        <v>0</v>
      </c>
    </row>
    <row r="32" spans="1:9" s="2" customFormat="1" ht="15.75" customHeight="1" x14ac:dyDescent="0.3">
      <c r="A32" s="9"/>
      <c r="B32" s="28" t="s">
        <v>9</v>
      </c>
      <c r="C32" s="28"/>
      <c r="D32" s="28"/>
      <c r="E32" s="22">
        <f>SUM(I24:I31)</f>
        <v>0</v>
      </c>
      <c r="F32" s="22"/>
      <c r="G32" s="22"/>
      <c r="H32" s="22"/>
      <c r="I32" s="22"/>
    </row>
    <row r="33" spans="1:9" s="2" customFormat="1" ht="16.25" customHeight="1" x14ac:dyDescent="0.3">
      <c r="A33" s="7" t="s">
        <v>36</v>
      </c>
      <c r="B33" s="23" t="s">
        <v>35</v>
      </c>
      <c r="C33" s="23"/>
      <c r="D33" s="23"/>
      <c r="E33" s="8"/>
      <c r="F33" s="8"/>
      <c r="G33" s="8"/>
      <c r="H33" s="8"/>
      <c r="I33" s="8"/>
    </row>
    <row r="34" spans="1:9" s="2" customFormat="1" ht="15.75" customHeight="1" x14ac:dyDescent="0.3">
      <c r="A34" s="9"/>
      <c r="B34" s="27" t="s">
        <v>37</v>
      </c>
      <c r="C34" s="27"/>
      <c r="D34" s="27"/>
      <c r="E34" s="10" t="s">
        <v>0</v>
      </c>
      <c r="F34" s="11">
        <v>2</v>
      </c>
      <c r="G34" s="12"/>
      <c r="H34" s="13"/>
      <c r="I34" s="13">
        <f>H34*G34</f>
        <v>0</v>
      </c>
    </row>
    <row r="35" spans="1:9" s="2" customFormat="1" ht="15.75" customHeight="1" x14ac:dyDescent="0.3">
      <c r="A35" s="9"/>
      <c r="B35" s="27" t="s">
        <v>38</v>
      </c>
      <c r="C35" s="27"/>
      <c r="D35" s="27"/>
      <c r="E35" s="10" t="s">
        <v>0</v>
      </c>
      <c r="F35" s="11">
        <v>10</v>
      </c>
      <c r="G35" s="12"/>
      <c r="H35" s="13"/>
      <c r="I35" s="13">
        <f>H35*G35</f>
        <v>0</v>
      </c>
    </row>
    <row r="36" spans="1:9" s="2" customFormat="1" ht="15.5" x14ac:dyDescent="0.3">
      <c r="A36" s="9"/>
      <c r="B36" s="27" t="s">
        <v>39</v>
      </c>
      <c r="C36" s="27"/>
      <c r="D36" s="27"/>
      <c r="E36" s="10" t="s">
        <v>0</v>
      </c>
      <c r="F36" s="15">
        <v>14</v>
      </c>
      <c r="G36" s="16"/>
      <c r="H36" s="17"/>
      <c r="I36" s="13"/>
    </row>
    <row r="37" spans="1:9" s="2" customFormat="1" ht="15.75" customHeight="1" x14ac:dyDescent="0.3">
      <c r="A37" s="9"/>
      <c r="B37" s="27" t="s">
        <v>43</v>
      </c>
      <c r="C37" s="27"/>
      <c r="D37" s="27"/>
      <c r="E37" s="10" t="s">
        <v>0</v>
      </c>
      <c r="F37" s="11">
        <v>3</v>
      </c>
      <c r="G37" s="12"/>
      <c r="H37" s="13"/>
      <c r="I37" s="13">
        <f t="shared" ref="I37:I41" si="3">H37*G37</f>
        <v>0</v>
      </c>
    </row>
    <row r="38" spans="1:9" s="2" customFormat="1" ht="15.75" customHeight="1" x14ac:dyDescent="0.3">
      <c r="A38" s="9"/>
      <c r="B38" s="27" t="s">
        <v>42</v>
      </c>
      <c r="C38" s="27"/>
      <c r="D38" s="27"/>
      <c r="E38" s="10" t="s">
        <v>0</v>
      </c>
      <c r="F38" s="11">
        <v>1</v>
      </c>
      <c r="G38" s="12"/>
      <c r="H38" s="13"/>
      <c r="I38" s="13">
        <f t="shared" si="3"/>
        <v>0</v>
      </c>
    </row>
    <row r="39" spans="1:9" s="2" customFormat="1" ht="15.75" customHeight="1" x14ac:dyDescent="0.3">
      <c r="A39" s="9"/>
      <c r="B39" s="27" t="s">
        <v>40</v>
      </c>
      <c r="C39" s="27"/>
      <c r="D39" s="27"/>
      <c r="E39" s="10" t="s">
        <v>0</v>
      </c>
      <c r="F39" s="11">
        <v>2</v>
      </c>
      <c r="G39" s="12"/>
      <c r="H39" s="13"/>
      <c r="I39" s="13">
        <f t="shared" si="3"/>
        <v>0</v>
      </c>
    </row>
    <row r="40" spans="1:9" s="2" customFormat="1" ht="15.75" customHeight="1" x14ac:dyDescent="0.3">
      <c r="A40" s="9"/>
      <c r="B40" s="27" t="s">
        <v>41</v>
      </c>
      <c r="C40" s="27"/>
      <c r="D40" s="27"/>
      <c r="E40" s="10" t="s">
        <v>0</v>
      </c>
      <c r="F40" s="11">
        <v>1</v>
      </c>
      <c r="G40" s="12"/>
      <c r="H40" s="13"/>
      <c r="I40" s="13">
        <f t="shared" si="3"/>
        <v>0</v>
      </c>
    </row>
    <row r="41" spans="1:9" s="2" customFormat="1" ht="15.75" customHeight="1" x14ac:dyDescent="0.3">
      <c r="A41" s="9"/>
      <c r="B41" s="27" t="s">
        <v>44</v>
      </c>
      <c r="C41" s="27"/>
      <c r="D41" s="27"/>
      <c r="E41" s="10" t="s">
        <v>0</v>
      </c>
      <c r="F41" s="11">
        <v>1</v>
      </c>
      <c r="G41" s="12"/>
      <c r="H41" s="13"/>
      <c r="I41" s="13">
        <f t="shared" si="3"/>
        <v>0</v>
      </c>
    </row>
    <row r="42" spans="1:9" s="2" customFormat="1" ht="15.75" customHeight="1" x14ac:dyDescent="0.3">
      <c r="A42" s="9"/>
      <c r="B42" s="28" t="s">
        <v>9</v>
      </c>
      <c r="C42" s="28"/>
      <c r="D42" s="28"/>
      <c r="E42" s="22">
        <f>SUM(I34:I41)</f>
        <v>0</v>
      </c>
      <c r="F42" s="22"/>
      <c r="G42" s="22"/>
      <c r="H42" s="22"/>
      <c r="I42" s="22"/>
    </row>
    <row r="43" spans="1:9" s="2" customFormat="1" ht="16.25" customHeight="1" x14ac:dyDescent="0.3">
      <c r="A43" s="7" t="s">
        <v>46</v>
      </c>
      <c r="B43" s="23" t="s">
        <v>45</v>
      </c>
      <c r="C43" s="23"/>
      <c r="D43" s="23"/>
      <c r="E43" s="8"/>
      <c r="F43" s="8"/>
      <c r="G43" s="8"/>
      <c r="H43" s="8"/>
      <c r="I43" s="8"/>
    </row>
    <row r="44" spans="1:9" s="2" customFormat="1" ht="15.75" customHeight="1" x14ac:dyDescent="0.3">
      <c r="A44" s="9"/>
      <c r="B44" s="27" t="s">
        <v>53</v>
      </c>
      <c r="C44" s="27"/>
      <c r="D44" s="27"/>
      <c r="E44" s="18" t="s">
        <v>67</v>
      </c>
      <c r="F44" s="11">
        <v>2</v>
      </c>
      <c r="G44" s="12"/>
      <c r="H44" s="13"/>
      <c r="I44" s="13">
        <f t="shared" ref="I44:I51" si="4">H44*G44</f>
        <v>0</v>
      </c>
    </row>
    <row r="45" spans="1:9" s="2" customFormat="1" ht="15.75" customHeight="1" x14ac:dyDescent="0.3">
      <c r="A45" s="9"/>
      <c r="B45" s="27" t="s">
        <v>52</v>
      </c>
      <c r="C45" s="27"/>
      <c r="D45" s="27"/>
      <c r="E45" s="18" t="s">
        <v>67</v>
      </c>
      <c r="F45" s="11">
        <v>3</v>
      </c>
      <c r="G45" s="12"/>
      <c r="H45" s="13"/>
      <c r="I45" s="13">
        <f t="shared" si="4"/>
        <v>0</v>
      </c>
    </row>
    <row r="46" spans="1:9" s="2" customFormat="1" ht="15.75" customHeight="1" x14ac:dyDescent="0.3">
      <c r="A46" s="9"/>
      <c r="B46" s="27" t="s">
        <v>51</v>
      </c>
      <c r="C46" s="27"/>
      <c r="D46" s="27"/>
      <c r="E46" s="18" t="s">
        <v>67</v>
      </c>
      <c r="F46" s="11">
        <v>2</v>
      </c>
      <c r="G46" s="12"/>
      <c r="H46" s="13"/>
      <c r="I46" s="13">
        <f t="shared" si="4"/>
        <v>0</v>
      </c>
    </row>
    <row r="47" spans="1:9" s="2" customFormat="1" ht="15.75" customHeight="1" x14ac:dyDescent="0.3">
      <c r="A47" s="9"/>
      <c r="B47" s="27" t="s">
        <v>50</v>
      </c>
      <c r="C47" s="27"/>
      <c r="D47" s="27"/>
      <c r="E47" s="18" t="s">
        <v>67</v>
      </c>
      <c r="F47" s="11">
        <v>1</v>
      </c>
      <c r="G47" s="12"/>
      <c r="H47" s="13"/>
      <c r="I47" s="13">
        <f t="shared" si="4"/>
        <v>0</v>
      </c>
    </row>
    <row r="48" spans="1:9" s="2" customFormat="1" ht="15.75" customHeight="1" x14ac:dyDescent="0.3">
      <c r="A48" s="9"/>
      <c r="B48" s="27" t="s">
        <v>43</v>
      </c>
      <c r="C48" s="27"/>
      <c r="D48" s="27"/>
      <c r="E48" s="18" t="s">
        <v>67</v>
      </c>
      <c r="F48" s="11">
        <v>2</v>
      </c>
      <c r="G48" s="12"/>
      <c r="H48" s="13"/>
      <c r="I48" s="13">
        <f t="shared" si="4"/>
        <v>0</v>
      </c>
    </row>
    <row r="49" spans="1:9" s="2" customFormat="1" ht="15.75" customHeight="1" x14ac:dyDescent="0.3">
      <c r="A49" s="9"/>
      <c r="B49" s="27" t="s">
        <v>47</v>
      </c>
      <c r="C49" s="27"/>
      <c r="D49" s="27"/>
      <c r="E49" s="18" t="s">
        <v>67</v>
      </c>
      <c r="F49" s="11">
        <v>1</v>
      </c>
      <c r="G49" s="12"/>
      <c r="H49" s="13"/>
      <c r="I49" s="13">
        <f t="shared" si="4"/>
        <v>0</v>
      </c>
    </row>
    <row r="50" spans="1:9" s="2" customFormat="1" ht="15.5" customHeight="1" x14ac:dyDescent="0.3">
      <c r="A50" s="9"/>
      <c r="B50" s="27" t="s">
        <v>48</v>
      </c>
      <c r="C50" s="27"/>
      <c r="D50" s="27"/>
      <c r="E50" s="18" t="s">
        <v>67</v>
      </c>
      <c r="F50" s="11">
        <v>1</v>
      </c>
      <c r="G50" s="12"/>
      <c r="H50" s="13"/>
      <c r="I50" s="13">
        <f t="shared" si="4"/>
        <v>0</v>
      </c>
    </row>
    <row r="51" spans="1:9" s="2" customFormat="1" ht="15.5" customHeight="1" x14ac:dyDescent="0.3">
      <c r="A51" s="9"/>
      <c r="B51" s="27" t="s">
        <v>49</v>
      </c>
      <c r="C51" s="27"/>
      <c r="D51" s="27"/>
      <c r="E51" s="18" t="s">
        <v>67</v>
      </c>
      <c r="F51" s="11">
        <v>1</v>
      </c>
      <c r="G51" s="12"/>
      <c r="H51" s="13"/>
      <c r="I51" s="13">
        <f t="shared" si="4"/>
        <v>0</v>
      </c>
    </row>
    <row r="52" spans="1:9" s="2" customFormat="1" ht="15.75" customHeight="1" x14ac:dyDescent="0.3">
      <c r="A52" s="9"/>
      <c r="B52" s="27" t="s">
        <v>54</v>
      </c>
      <c r="C52" s="27"/>
      <c r="D52" s="27"/>
      <c r="E52" s="18" t="s">
        <v>67</v>
      </c>
      <c r="F52" s="11">
        <v>1</v>
      </c>
      <c r="G52" s="12"/>
      <c r="H52" s="13"/>
      <c r="I52" s="13">
        <f t="shared" ref="I52:I53" si="5">H52*G52</f>
        <v>0</v>
      </c>
    </row>
    <row r="53" spans="1:9" s="2" customFormat="1" ht="15.75" customHeight="1" x14ac:dyDescent="0.3">
      <c r="A53" s="9"/>
      <c r="B53" s="27" t="s">
        <v>40</v>
      </c>
      <c r="C53" s="27"/>
      <c r="D53" s="27"/>
      <c r="E53" s="18" t="s">
        <v>67</v>
      </c>
      <c r="F53" s="11">
        <v>1</v>
      </c>
      <c r="G53" s="12"/>
      <c r="H53" s="13"/>
      <c r="I53" s="13">
        <f t="shared" si="5"/>
        <v>0</v>
      </c>
    </row>
    <row r="54" spans="1:9" s="2" customFormat="1" ht="15.75" customHeight="1" x14ac:dyDescent="0.3">
      <c r="A54" s="9"/>
      <c r="B54" s="28" t="s">
        <v>9</v>
      </c>
      <c r="C54" s="28"/>
      <c r="D54" s="28"/>
      <c r="E54" s="22">
        <f>SUM(I44:I51)</f>
        <v>0</v>
      </c>
      <c r="F54" s="22"/>
      <c r="G54" s="22"/>
      <c r="H54" s="22"/>
      <c r="I54" s="22"/>
    </row>
    <row r="55" spans="1:9" s="2" customFormat="1" ht="16.25" customHeight="1" x14ac:dyDescent="0.3">
      <c r="A55" s="7" t="s">
        <v>56</v>
      </c>
      <c r="B55" s="23" t="s">
        <v>55</v>
      </c>
      <c r="C55" s="23"/>
      <c r="D55" s="23"/>
      <c r="E55" s="8"/>
      <c r="F55" s="8"/>
      <c r="G55" s="8"/>
      <c r="H55" s="8"/>
      <c r="I55" s="8"/>
    </row>
    <row r="56" spans="1:9" s="2" customFormat="1" ht="15.75" customHeight="1" x14ac:dyDescent="0.3">
      <c r="A56" s="9"/>
      <c r="B56" s="27" t="s">
        <v>57</v>
      </c>
      <c r="C56" s="27"/>
      <c r="D56" s="27"/>
      <c r="E56" s="10" t="s">
        <v>7</v>
      </c>
      <c r="F56" s="11">
        <v>30</v>
      </c>
      <c r="G56" s="12"/>
      <c r="H56" s="13"/>
      <c r="I56" s="13">
        <f t="shared" ref="I56:I57" si="6">H56*G56</f>
        <v>0</v>
      </c>
    </row>
    <row r="57" spans="1:9" s="2" customFormat="1" ht="15.75" customHeight="1" x14ac:dyDescent="0.3">
      <c r="A57" s="9"/>
      <c r="B57" s="27" t="s">
        <v>58</v>
      </c>
      <c r="C57" s="27"/>
      <c r="D57" s="27"/>
      <c r="E57" s="10" t="s">
        <v>7</v>
      </c>
      <c r="F57" s="11">
        <v>14</v>
      </c>
      <c r="G57" s="12"/>
      <c r="H57" s="13"/>
      <c r="I57" s="13">
        <f t="shared" si="6"/>
        <v>0</v>
      </c>
    </row>
    <row r="58" spans="1:9" s="2" customFormat="1" ht="15.75" customHeight="1" x14ac:dyDescent="0.3">
      <c r="A58" s="9"/>
      <c r="B58" s="28" t="s">
        <v>9</v>
      </c>
      <c r="C58" s="28"/>
      <c r="D58" s="28"/>
      <c r="E58" s="22">
        <f>SUM(I48:I55)</f>
        <v>0</v>
      </c>
      <c r="F58" s="22"/>
      <c r="G58" s="22"/>
      <c r="H58" s="22"/>
      <c r="I58" s="22"/>
    </row>
    <row r="59" spans="1:9" s="2" customFormat="1" ht="16.25" customHeight="1" x14ac:dyDescent="0.3">
      <c r="A59" s="7" t="s">
        <v>60</v>
      </c>
      <c r="B59" s="23" t="s">
        <v>59</v>
      </c>
      <c r="C59" s="23"/>
      <c r="D59" s="23"/>
      <c r="E59" s="8"/>
      <c r="F59" s="8"/>
      <c r="G59" s="8"/>
      <c r="H59" s="8"/>
      <c r="I59" s="8"/>
    </row>
    <row r="60" spans="1:9" s="2" customFormat="1" ht="15.75" customHeight="1" x14ac:dyDescent="0.3">
      <c r="A60" s="9"/>
      <c r="B60" s="27" t="s">
        <v>57</v>
      </c>
      <c r="C60" s="27"/>
      <c r="D60" s="27"/>
      <c r="E60" s="10" t="s">
        <v>0</v>
      </c>
      <c r="F60" s="11">
        <v>1</v>
      </c>
      <c r="G60" s="12"/>
      <c r="H60" s="13"/>
      <c r="I60" s="13">
        <f t="shared" ref="I60" si="7">H60*G60</f>
        <v>0</v>
      </c>
    </row>
    <row r="61" spans="1:9" s="2" customFormat="1" ht="15.75" customHeight="1" x14ac:dyDescent="0.3">
      <c r="A61" s="9"/>
      <c r="B61" s="28" t="s">
        <v>9</v>
      </c>
      <c r="C61" s="28"/>
      <c r="D61" s="28"/>
      <c r="E61" s="22">
        <f>SUM(I51:I58)</f>
        <v>0</v>
      </c>
      <c r="F61" s="22"/>
      <c r="G61" s="22"/>
      <c r="H61" s="22"/>
      <c r="I61" s="22"/>
    </row>
    <row r="62" spans="1:9" s="2" customFormat="1" ht="16.25" customHeight="1" x14ac:dyDescent="0.3">
      <c r="A62" s="7" t="s">
        <v>62</v>
      </c>
      <c r="B62" s="23" t="s">
        <v>61</v>
      </c>
      <c r="C62" s="23"/>
      <c r="D62" s="23"/>
      <c r="E62" s="8"/>
      <c r="F62" s="8"/>
      <c r="G62" s="8"/>
      <c r="H62" s="8"/>
      <c r="I62" s="8"/>
    </row>
    <row r="63" spans="1:9" s="2" customFormat="1" ht="15.75" customHeight="1" x14ac:dyDescent="0.3">
      <c r="A63" s="9"/>
      <c r="B63" s="27" t="s">
        <v>57</v>
      </c>
      <c r="C63" s="27"/>
      <c r="D63" s="27"/>
      <c r="E63" s="10" t="s">
        <v>0</v>
      </c>
      <c r="F63" s="11">
        <v>2</v>
      </c>
      <c r="G63" s="12"/>
      <c r="H63" s="13"/>
      <c r="I63" s="13">
        <f t="shared" ref="I63:I64" si="8">H63*G63</f>
        <v>0</v>
      </c>
    </row>
    <row r="64" spans="1:9" s="2" customFormat="1" ht="15.75" customHeight="1" x14ac:dyDescent="0.3">
      <c r="A64" s="9"/>
      <c r="B64" s="27" t="s">
        <v>58</v>
      </c>
      <c r="C64" s="27"/>
      <c r="D64" s="27"/>
      <c r="E64" s="10" t="s">
        <v>0</v>
      </c>
      <c r="F64" s="11">
        <v>4</v>
      </c>
      <c r="G64" s="12"/>
      <c r="H64" s="13"/>
      <c r="I64" s="13">
        <f t="shared" si="8"/>
        <v>0</v>
      </c>
    </row>
    <row r="65" spans="1:9" s="2" customFormat="1" ht="15.75" customHeight="1" x14ac:dyDescent="0.3">
      <c r="A65" s="9"/>
      <c r="B65" s="28" t="s">
        <v>9</v>
      </c>
      <c r="C65" s="28"/>
      <c r="D65" s="28"/>
      <c r="E65" s="35">
        <f>SUM(I55:I62)</f>
        <v>0</v>
      </c>
      <c r="F65" s="36"/>
      <c r="G65" s="36"/>
      <c r="H65" s="36"/>
      <c r="I65" s="37"/>
    </row>
    <row r="66" spans="1:9" s="2" customFormat="1" ht="16.25" customHeight="1" x14ac:dyDescent="0.3">
      <c r="A66" s="7" t="s">
        <v>64</v>
      </c>
      <c r="B66" s="23" t="s">
        <v>63</v>
      </c>
      <c r="C66" s="23"/>
      <c r="D66" s="23"/>
      <c r="E66" s="8"/>
      <c r="F66" s="8"/>
      <c r="G66" s="8"/>
      <c r="H66" s="8"/>
      <c r="I66" s="8"/>
    </row>
    <row r="67" spans="1:9" s="2" customFormat="1" ht="15.75" customHeight="1" x14ac:dyDescent="0.3">
      <c r="A67" s="9"/>
      <c r="B67" s="27" t="s">
        <v>57</v>
      </c>
      <c r="C67" s="27"/>
      <c r="D67" s="27"/>
      <c r="E67" s="10" t="s">
        <v>0</v>
      </c>
      <c r="F67" s="11">
        <v>2</v>
      </c>
      <c r="G67" s="12"/>
      <c r="H67" s="13"/>
      <c r="I67" s="13">
        <f t="shared" ref="I67:I68" si="9">H67*G67</f>
        <v>0</v>
      </c>
    </row>
    <row r="68" spans="1:9" s="2" customFormat="1" ht="15.75" customHeight="1" x14ac:dyDescent="0.3">
      <c r="A68" s="9"/>
      <c r="B68" s="27" t="s">
        <v>58</v>
      </c>
      <c r="C68" s="27"/>
      <c r="D68" s="27"/>
      <c r="E68" s="10" t="s">
        <v>0</v>
      </c>
      <c r="F68" s="11">
        <v>2</v>
      </c>
      <c r="G68" s="12"/>
      <c r="H68" s="13"/>
      <c r="I68" s="13">
        <f t="shared" si="9"/>
        <v>0</v>
      </c>
    </row>
    <row r="69" spans="1:9" s="2" customFormat="1" ht="15.75" customHeight="1" x14ac:dyDescent="0.3">
      <c r="A69" s="9"/>
      <c r="B69" s="28" t="s">
        <v>9</v>
      </c>
      <c r="C69" s="28"/>
      <c r="D69" s="28"/>
      <c r="E69" s="22">
        <f>SUM(I59:I66)</f>
        <v>0</v>
      </c>
      <c r="F69" s="22"/>
      <c r="G69" s="22"/>
      <c r="H69" s="22"/>
      <c r="I69" s="22"/>
    </row>
    <row r="70" spans="1:9" s="2" customFormat="1" ht="16.25" customHeight="1" x14ac:dyDescent="0.3">
      <c r="A70" s="7" t="s">
        <v>66</v>
      </c>
      <c r="B70" s="23" t="s">
        <v>65</v>
      </c>
      <c r="C70" s="23"/>
      <c r="D70" s="23"/>
      <c r="E70" s="8"/>
      <c r="F70" s="8"/>
      <c r="G70" s="8"/>
      <c r="H70" s="8"/>
      <c r="I70" s="8"/>
    </row>
    <row r="71" spans="1:9" s="2" customFormat="1" ht="15.75" customHeight="1" x14ac:dyDescent="0.3">
      <c r="A71" s="9"/>
      <c r="B71" s="27" t="s">
        <v>50</v>
      </c>
      <c r="C71" s="27"/>
      <c r="D71" s="27"/>
      <c r="E71" s="10" t="s">
        <v>67</v>
      </c>
      <c r="F71" s="11">
        <v>1</v>
      </c>
      <c r="G71" s="12"/>
      <c r="H71" s="13"/>
      <c r="I71" s="13">
        <f t="shared" ref="I71:I75" si="10">H71*G71</f>
        <v>0</v>
      </c>
    </row>
    <row r="72" spans="1:9" s="2" customFormat="1" ht="15.75" customHeight="1" x14ac:dyDescent="0.3">
      <c r="A72" s="9"/>
      <c r="B72" s="27" t="s">
        <v>68</v>
      </c>
      <c r="C72" s="27"/>
      <c r="D72" s="27"/>
      <c r="E72" s="10" t="s">
        <v>67</v>
      </c>
      <c r="F72" s="11">
        <v>2</v>
      </c>
      <c r="G72" s="12"/>
      <c r="H72" s="13"/>
      <c r="I72" s="13">
        <f t="shared" si="10"/>
        <v>0</v>
      </c>
    </row>
    <row r="73" spans="1:9" s="2" customFormat="1" ht="15.75" customHeight="1" x14ac:dyDescent="0.3">
      <c r="A73" s="9"/>
      <c r="B73" s="27" t="s">
        <v>70</v>
      </c>
      <c r="C73" s="27"/>
      <c r="D73" s="27"/>
      <c r="E73" s="10" t="s">
        <v>67</v>
      </c>
      <c r="F73" s="11">
        <v>8</v>
      </c>
      <c r="G73" s="12"/>
      <c r="H73" s="13"/>
      <c r="I73" s="13">
        <f t="shared" si="10"/>
        <v>0</v>
      </c>
    </row>
    <row r="74" spans="1:9" s="2" customFormat="1" ht="15.75" customHeight="1" x14ac:dyDescent="0.3">
      <c r="A74" s="9"/>
      <c r="B74" s="27" t="s">
        <v>69</v>
      </c>
      <c r="C74" s="27"/>
      <c r="D74" s="27"/>
      <c r="E74" s="10" t="s">
        <v>67</v>
      </c>
      <c r="F74" s="11">
        <v>1</v>
      </c>
      <c r="G74" s="12"/>
      <c r="H74" s="13"/>
      <c r="I74" s="13">
        <f t="shared" si="10"/>
        <v>0</v>
      </c>
    </row>
    <row r="75" spans="1:9" s="2" customFormat="1" ht="15.75" customHeight="1" x14ac:dyDescent="0.3">
      <c r="A75" s="9"/>
      <c r="B75" s="27" t="s">
        <v>71</v>
      </c>
      <c r="C75" s="27"/>
      <c r="D75" s="27"/>
      <c r="E75" s="10" t="s">
        <v>67</v>
      </c>
      <c r="F75" s="11">
        <v>3</v>
      </c>
      <c r="G75" s="12"/>
      <c r="H75" s="13"/>
      <c r="I75" s="13">
        <f t="shared" si="10"/>
        <v>0</v>
      </c>
    </row>
    <row r="76" spans="1:9" s="2" customFormat="1" ht="15.75" customHeight="1" x14ac:dyDescent="0.3">
      <c r="A76" s="9"/>
      <c r="B76" s="28" t="s">
        <v>9</v>
      </c>
      <c r="C76" s="28"/>
      <c r="D76" s="28"/>
      <c r="E76" s="22">
        <f>SUM(I71:I75)</f>
        <v>0</v>
      </c>
      <c r="F76" s="22"/>
      <c r="G76" s="22"/>
      <c r="H76" s="22"/>
      <c r="I76" s="22"/>
    </row>
    <row r="77" spans="1:9" s="2" customFormat="1" ht="16.25" customHeight="1" x14ac:dyDescent="0.3">
      <c r="A77" s="7" t="s">
        <v>73</v>
      </c>
      <c r="B77" s="23" t="s">
        <v>72</v>
      </c>
      <c r="C77" s="23"/>
      <c r="D77" s="23"/>
      <c r="E77" s="8"/>
      <c r="F77" s="8"/>
      <c r="G77" s="8"/>
      <c r="H77" s="8"/>
      <c r="I77" s="8"/>
    </row>
    <row r="78" spans="1:9" s="2" customFormat="1" ht="15.75" customHeight="1" x14ac:dyDescent="0.3">
      <c r="A78" s="9"/>
      <c r="B78" s="27" t="s">
        <v>74</v>
      </c>
      <c r="C78" s="27"/>
      <c r="D78" s="27"/>
      <c r="E78" s="10" t="s">
        <v>67</v>
      </c>
      <c r="F78" s="11">
        <v>5</v>
      </c>
      <c r="G78" s="12"/>
      <c r="H78" s="13"/>
      <c r="I78" s="13">
        <f t="shared" ref="I78:I81" si="11">H78*G78</f>
        <v>0</v>
      </c>
    </row>
    <row r="79" spans="1:9" s="2" customFormat="1" ht="15.75" customHeight="1" x14ac:dyDescent="0.3">
      <c r="A79" s="9"/>
      <c r="B79" s="27" t="s">
        <v>78</v>
      </c>
      <c r="C79" s="27"/>
      <c r="D79" s="27"/>
      <c r="E79" s="10" t="s">
        <v>67</v>
      </c>
      <c r="F79" s="11">
        <v>2</v>
      </c>
      <c r="G79" s="12"/>
      <c r="H79" s="13"/>
      <c r="I79" s="13">
        <f t="shared" si="11"/>
        <v>0</v>
      </c>
    </row>
    <row r="80" spans="1:9" s="2" customFormat="1" ht="15.75" customHeight="1" x14ac:dyDescent="0.3">
      <c r="A80" s="9"/>
      <c r="B80" s="27" t="s">
        <v>75</v>
      </c>
      <c r="C80" s="27"/>
      <c r="D80" s="27"/>
      <c r="E80" s="10" t="s">
        <v>67</v>
      </c>
      <c r="F80" s="11">
        <v>6</v>
      </c>
      <c r="G80" s="12"/>
      <c r="H80" s="13"/>
      <c r="I80" s="13">
        <f t="shared" si="11"/>
        <v>0</v>
      </c>
    </row>
    <row r="81" spans="1:9" s="2" customFormat="1" ht="15.75" customHeight="1" x14ac:dyDescent="0.3">
      <c r="A81" s="9"/>
      <c r="B81" s="27" t="s">
        <v>70</v>
      </c>
      <c r="C81" s="27"/>
      <c r="D81" s="27"/>
      <c r="E81" s="10" t="s">
        <v>67</v>
      </c>
      <c r="F81" s="11">
        <v>8</v>
      </c>
      <c r="G81" s="12"/>
      <c r="H81" s="13"/>
      <c r="I81" s="13">
        <f t="shared" si="11"/>
        <v>0</v>
      </c>
    </row>
    <row r="82" spans="1:9" s="2" customFormat="1" ht="15.75" customHeight="1" x14ac:dyDescent="0.3">
      <c r="A82" s="9"/>
      <c r="B82" s="28" t="s">
        <v>9</v>
      </c>
      <c r="C82" s="28"/>
      <c r="D82" s="28"/>
      <c r="E82" s="22">
        <f>SUM(I78:I81)</f>
        <v>0</v>
      </c>
      <c r="F82" s="22"/>
      <c r="G82" s="22"/>
      <c r="H82" s="22"/>
      <c r="I82" s="22"/>
    </row>
    <row r="83" spans="1:9" s="2" customFormat="1" ht="16.25" customHeight="1" x14ac:dyDescent="0.3">
      <c r="A83" s="7" t="s">
        <v>77</v>
      </c>
      <c r="B83" s="23" t="s">
        <v>76</v>
      </c>
      <c r="C83" s="23"/>
      <c r="D83" s="23"/>
      <c r="E83" s="8"/>
      <c r="F83" s="8"/>
      <c r="G83" s="8"/>
      <c r="H83" s="8"/>
      <c r="I83" s="8"/>
    </row>
    <row r="84" spans="1:9" s="2" customFormat="1" ht="15.75" customHeight="1" x14ac:dyDescent="0.3">
      <c r="A84" s="9"/>
      <c r="B84" s="27" t="s">
        <v>74</v>
      </c>
      <c r="C84" s="27"/>
      <c r="D84" s="27"/>
      <c r="E84" s="10" t="s">
        <v>67</v>
      </c>
      <c r="F84" s="11">
        <v>3</v>
      </c>
      <c r="G84" s="12"/>
      <c r="H84" s="13"/>
      <c r="I84" s="13">
        <f t="shared" ref="I84:I85" si="12">H84*G84</f>
        <v>0</v>
      </c>
    </row>
    <row r="85" spans="1:9" s="2" customFormat="1" ht="15.75" customHeight="1" x14ac:dyDescent="0.3">
      <c r="A85" s="9"/>
      <c r="B85" s="27" t="s">
        <v>70</v>
      </c>
      <c r="C85" s="27"/>
      <c r="D85" s="27"/>
      <c r="E85" s="10" t="s">
        <v>67</v>
      </c>
      <c r="F85" s="11">
        <v>2</v>
      </c>
      <c r="G85" s="12"/>
      <c r="H85" s="13"/>
      <c r="I85" s="13">
        <f t="shared" si="12"/>
        <v>0</v>
      </c>
    </row>
    <row r="86" spans="1:9" s="2" customFormat="1" ht="15.75" customHeight="1" x14ac:dyDescent="0.3">
      <c r="A86" s="9"/>
      <c r="B86" s="28" t="s">
        <v>9</v>
      </c>
      <c r="C86" s="28"/>
      <c r="D86" s="28"/>
      <c r="E86" s="22">
        <f>SUM(I84:I85)</f>
        <v>0</v>
      </c>
      <c r="F86" s="22"/>
      <c r="G86" s="22"/>
      <c r="H86" s="22"/>
      <c r="I86" s="22"/>
    </row>
    <row r="87" spans="1:9" s="2" customFormat="1" ht="16.25" customHeight="1" x14ac:dyDescent="0.3">
      <c r="A87" s="7" t="s">
        <v>80</v>
      </c>
      <c r="B87" s="23" t="s">
        <v>79</v>
      </c>
      <c r="C87" s="23"/>
      <c r="D87" s="23"/>
      <c r="E87" s="8"/>
      <c r="F87" s="8"/>
      <c r="G87" s="8"/>
      <c r="H87" s="8"/>
      <c r="I87" s="8"/>
    </row>
    <row r="88" spans="1:9" s="2" customFormat="1" ht="15.75" customHeight="1" x14ac:dyDescent="0.3">
      <c r="A88" s="9"/>
      <c r="B88" s="27" t="s">
        <v>81</v>
      </c>
      <c r="C88" s="27"/>
      <c r="D88" s="27"/>
      <c r="E88" s="10" t="s">
        <v>67</v>
      </c>
      <c r="F88" s="11">
        <v>1</v>
      </c>
      <c r="G88" s="12"/>
      <c r="H88" s="13"/>
      <c r="I88" s="13">
        <f t="shared" ref="I88" si="13">H88*G88</f>
        <v>0</v>
      </c>
    </row>
    <row r="89" spans="1:9" s="2" customFormat="1" ht="15.75" customHeight="1" x14ac:dyDescent="0.3">
      <c r="A89" s="9"/>
      <c r="B89" s="28" t="s">
        <v>9</v>
      </c>
      <c r="C89" s="28"/>
      <c r="D89" s="28"/>
      <c r="E89" s="22">
        <f>SUM(I34:I86)</f>
        <v>0</v>
      </c>
      <c r="F89" s="22"/>
      <c r="G89" s="22"/>
      <c r="H89" s="22"/>
      <c r="I89" s="22"/>
    </row>
    <row r="90" spans="1:9" s="2" customFormat="1" ht="36" customHeight="1" x14ac:dyDescent="0.3">
      <c r="A90" s="4">
        <v>5</v>
      </c>
      <c r="B90" s="24" t="s">
        <v>15</v>
      </c>
      <c r="C90" s="24"/>
      <c r="D90" s="24"/>
      <c r="E90" s="5"/>
      <c r="F90" s="5"/>
      <c r="G90" s="6"/>
      <c r="H90" s="5"/>
      <c r="I90" s="5"/>
    </row>
    <row r="91" spans="1:9" s="2" customFormat="1" ht="15.65" customHeight="1" x14ac:dyDescent="0.3">
      <c r="A91" s="7" t="s">
        <v>83</v>
      </c>
      <c r="B91" s="23" t="s">
        <v>82</v>
      </c>
      <c r="C91" s="23"/>
      <c r="D91" s="23"/>
      <c r="E91" s="8"/>
      <c r="F91" s="8"/>
      <c r="G91" s="8"/>
      <c r="H91" s="8"/>
      <c r="I91" s="8"/>
    </row>
    <row r="92" spans="1:9" s="2" customFormat="1" ht="17" customHeight="1" x14ac:dyDescent="0.3">
      <c r="A92" s="9"/>
      <c r="B92" s="27" t="s">
        <v>16</v>
      </c>
      <c r="C92" s="27"/>
      <c r="D92" s="27"/>
      <c r="E92" s="10" t="s">
        <v>0</v>
      </c>
      <c r="F92" s="11">
        <v>1</v>
      </c>
      <c r="G92" s="11"/>
      <c r="H92" s="19"/>
      <c r="I92" s="13">
        <f t="shared" ref="I92" si="14">H92*G92</f>
        <v>0</v>
      </c>
    </row>
    <row r="93" spans="1:9" s="2" customFormat="1" ht="17" customHeight="1" x14ac:dyDescent="0.3">
      <c r="A93" s="9"/>
      <c r="B93" s="28" t="s">
        <v>9</v>
      </c>
      <c r="C93" s="28"/>
      <c r="D93" s="28"/>
      <c r="E93" s="22">
        <f>SUM(I92:I92)</f>
        <v>0</v>
      </c>
      <c r="F93" s="22"/>
      <c r="G93" s="22"/>
      <c r="H93" s="22"/>
      <c r="I93" s="22"/>
    </row>
    <row r="94" spans="1:9" s="2" customFormat="1" ht="15.75" customHeight="1" x14ac:dyDescent="0.3">
      <c r="A94" s="7" t="s">
        <v>12</v>
      </c>
      <c r="B94" s="29" t="s">
        <v>13</v>
      </c>
      <c r="C94" s="30"/>
      <c r="D94" s="31"/>
      <c r="E94" s="8"/>
      <c r="F94" s="8"/>
      <c r="G94" s="8"/>
      <c r="H94" s="8"/>
      <c r="I94" s="8"/>
    </row>
    <row r="95" spans="1:9" s="2" customFormat="1" ht="15.5" x14ac:dyDescent="0.3">
      <c r="A95" s="9"/>
      <c r="B95" s="32" t="s">
        <v>84</v>
      </c>
      <c r="C95" s="32"/>
      <c r="D95" s="32"/>
      <c r="E95" s="10" t="s">
        <v>0</v>
      </c>
      <c r="F95" s="10"/>
      <c r="G95" s="11"/>
      <c r="H95" s="19"/>
      <c r="I95" s="13">
        <f t="shared" ref="I95" si="15">H95*G95</f>
        <v>0</v>
      </c>
    </row>
    <row r="96" spans="1:9" s="2" customFormat="1" ht="15" customHeight="1" x14ac:dyDescent="0.3">
      <c r="A96" s="9"/>
      <c r="B96" s="28" t="s">
        <v>9</v>
      </c>
      <c r="C96" s="28"/>
      <c r="D96" s="28"/>
      <c r="E96" s="35">
        <f>SUM(I95)</f>
        <v>0</v>
      </c>
      <c r="F96" s="36"/>
      <c r="G96" s="36"/>
      <c r="H96" s="36"/>
      <c r="I96" s="37"/>
    </row>
    <row r="97" spans="1:9" s="2" customFormat="1" ht="24.9" customHeight="1" x14ac:dyDescent="0.4">
      <c r="A97" s="33" t="s">
        <v>5</v>
      </c>
      <c r="B97" s="33"/>
      <c r="C97" s="33"/>
      <c r="D97" s="33"/>
      <c r="E97" s="26" t="s">
        <v>6</v>
      </c>
      <c r="F97" s="26"/>
      <c r="G97" s="26"/>
      <c r="H97" s="26"/>
      <c r="I97" s="20">
        <f>+SUM(E96+E93+E89+E32+E82+E76+E69+E61+E58+E54+E42+E22+E19)</f>
        <v>0</v>
      </c>
    </row>
    <row r="98" spans="1:9" s="2" customFormat="1" ht="24.9" customHeight="1" x14ac:dyDescent="0.4">
      <c r="A98" s="33"/>
      <c r="B98" s="33"/>
      <c r="C98" s="33"/>
      <c r="D98" s="33"/>
      <c r="E98" s="26" t="s">
        <v>10</v>
      </c>
      <c r="F98" s="26"/>
      <c r="G98" s="26"/>
      <c r="H98" s="26"/>
      <c r="I98" s="20">
        <f>I99-I97</f>
        <v>0</v>
      </c>
    </row>
    <row r="99" spans="1:9" s="2" customFormat="1" ht="24.9" customHeight="1" x14ac:dyDescent="0.4">
      <c r="A99" s="33"/>
      <c r="B99" s="33"/>
      <c r="C99" s="33"/>
      <c r="D99" s="33"/>
      <c r="E99" s="34" t="s">
        <v>11</v>
      </c>
      <c r="F99" s="34"/>
      <c r="G99" s="34"/>
      <c r="H99" s="34"/>
      <c r="I99" s="21">
        <f>I97*1.2</f>
        <v>0</v>
      </c>
    </row>
    <row r="100" spans="1:9" s="2" customFormat="1" ht="24.9" customHeight="1" x14ac:dyDescent="0.3">
      <c r="A100" s="33"/>
      <c r="B100" s="33"/>
      <c r="C100" s="33"/>
      <c r="D100" s="33"/>
      <c r="E100" s="25"/>
      <c r="F100" s="25"/>
      <c r="G100" s="25"/>
      <c r="H100" s="25"/>
      <c r="I100" s="25"/>
    </row>
    <row r="101" spans="1:9" s="2" customFormat="1" ht="24.9" customHeight="1" x14ac:dyDescent="0.3">
      <c r="A101" s="33"/>
      <c r="B101" s="33"/>
      <c r="C101" s="33"/>
      <c r="D101" s="33"/>
      <c r="E101" s="25"/>
      <c r="F101" s="25"/>
      <c r="G101" s="25"/>
      <c r="H101" s="25"/>
      <c r="I101" s="25"/>
    </row>
    <row r="102" spans="1:9" s="2" customFormat="1" ht="24.9" customHeight="1" x14ac:dyDescent="0.3">
      <c r="A102" s="33"/>
      <c r="B102" s="33"/>
      <c r="C102" s="33"/>
      <c r="D102" s="33"/>
      <c r="E102" s="25"/>
      <c r="F102" s="25"/>
      <c r="G102" s="25"/>
      <c r="H102" s="25"/>
      <c r="I102" s="25"/>
    </row>
    <row r="103" spans="1:9" ht="15" customHeight="1" x14ac:dyDescent="0.25">
      <c r="A103" s="33"/>
      <c r="B103" s="33"/>
      <c r="C103" s="33"/>
      <c r="D103" s="33"/>
      <c r="E103" s="25"/>
      <c r="F103" s="25"/>
      <c r="G103" s="25"/>
      <c r="H103" s="25"/>
      <c r="I103" s="25"/>
    </row>
  </sheetData>
  <mergeCells count="104">
    <mergeCell ref="E19:I19"/>
    <mergeCell ref="E96:I96"/>
    <mergeCell ref="E65:I65"/>
    <mergeCell ref="B52:D52"/>
    <mergeCell ref="B53:D53"/>
    <mergeCell ref="B49:D49"/>
    <mergeCell ref="B50:D50"/>
    <mergeCell ref="B51:D51"/>
    <mergeCell ref="B54:D54"/>
    <mergeCell ref="B76:D76"/>
    <mergeCell ref="B80:D80"/>
    <mergeCell ref="B81:D81"/>
    <mergeCell ref="B82:D82"/>
    <mergeCell ref="B83:D83"/>
    <mergeCell ref="B67:D67"/>
    <mergeCell ref="B68:D68"/>
    <mergeCell ref="B69:D69"/>
    <mergeCell ref="B55:D55"/>
    <mergeCell ref="B56:D56"/>
    <mergeCell ref="B57:D57"/>
    <mergeCell ref="B70:D70"/>
    <mergeCell ref="B71:D71"/>
    <mergeCell ref="B72:D72"/>
    <mergeCell ref="B73:D73"/>
    <mergeCell ref="B74:D74"/>
    <mergeCell ref="B75:D75"/>
    <mergeCell ref="B63:D63"/>
    <mergeCell ref="B64:D64"/>
    <mergeCell ref="B65:D65"/>
    <mergeCell ref="B59:D59"/>
    <mergeCell ref="B60:D60"/>
    <mergeCell ref="B61:D61"/>
    <mergeCell ref="B58:D58"/>
    <mergeCell ref="B62:D62"/>
    <mergeCell ref="B13:D13"/>
    <mergeCell ref="B91:D91"/>
    <mergeCell ref="B23:D23"/>
    <mergeCell ref="B95:D95"/>
    <mergeCell ref="B96:D96"/>
    <mergeCell ref="B25:D25"/>
    <mergeCell ref="B27:D27"/>
    <mergeCell ref="B28:D28"/>
    <mergeCell ref="B40:D40"/>
    <mergeCell ref="B41:D41"/>
    <mergeCell ref="B42:D42"/>
    <mergeCell ref="B78:D78"/>
    <mergeCell ref="B79:D79"/>
    <mergeCell ref="B43:D43"/>
    <mergeCell ref="B44:D44"/>
    <mergeCell ref="B45:D45"/>
    <mergeCell ref="B46:D46"/>
    <mergeCell ref="B47:D47"/>
    <mergeCell ref="B48:D48"/>
    <mergeCell ref="B93:D93"/>
    <mergeCell ref="B24:D24"/>
    <mergeCell ref="B92:D92"/>
    <mergeCell ref="B87:D87"/>
    <mergeCell ref="B88:D88"/>
    <mergeCell ref="B14:D14"/>
    <mergeCell ref="B19:D19"/>
    <mergeCell ref="B37:D37"/>
    <mergeCell ref="B38:D38"/>
    <mergeCell ref="B39:D39"/>
    <mergeCell ref="B20:D20"/>
    <mergeCell ref="B21:D21"/>
    <mergeCell ref="B22:D22"/>
    <mergeCell ref="B15:D15"/>
    <mergeCell ref="B16:D16"/>
    <mergeCell ref="B17:D17"/>
    <mergeCell ref="B18:D18"/>
    <mergeCell ref="B32:D32"/>
    <mergeCell ref="B30:D30"/>
    <mergeCell ref="B31:D31"/>
    <mergeCell ref="B26:D26"/>
    <mergeCell ref="B36:D36"/>
    <mergeCell ref="B33:D33"/>
    <mergeCell ref="B34:D34"/>
    <mergeCell ref="B35:D35"/>
    <mergeCell ref="B29:D29"/>
    <mergeCell ref="B66:D66"/>
    <mergeCell ref="B90:D90"/>
    <mergeCell ref="E100:I103"/>
    <mergeCell ref="E97:H97"/>
    <mergeCell ref="E93:I93"/>
    <mergeCell ref="E89:I89"/>
    <mergeCell ref="B84:D84"/>
    <mergeCell ref="B85:D85"/>
    <mergeCell ref="B86:D86"/>
    <mergeCell ref="B94:D94"/>
    <mergeCell ref="A97:D103"/>
    <mergeCell ref="E98:H98"/>
    <mergeCell ref="E99:H99"/>
    <mergeCell ref="B89:D89"/>
    <mergeCell ref="B77:D77"/>
    <mergeCell ref="E58:I58"/>
    <mergeCell ref="E54:I54"/>
    <mergeCell ref="E42:I42"/>
    <mergeCell ref="E32:I32"/>
    <mergeCell ref="E22:I22"/>
    <mergeCell ref="E86:I86"/>
    <mergeCell ref="E82:I82"/>
    <mergeCell ref="E76:I76"/>
    <mergeCell ref="E69:I69"/>
    <mergeCell ref="E61:I61"/>
  </mergeCells>
  <phoneticPr fontId="0" type="noConversion"/>
  <printOptions horizontalCentered="1"/>
  <pageMargins left="0.7" right="0.7" top="0.75" bottom="0.75" header="0.3" footer="0.3"/>
  <pageSetup paperSize="9" scale="57" fitToHeight="0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5FB1E-5DEE-430E-A41D-2E8A57E49EAA}">
  <ds:schemaRefs>
    <ds:schemaRef ds:uri="http://schemas.microsoft.com/office/2006/metadata/properties"/>
    <ds:schemaRef ds:uri="http://schemas.microsoft.com/office/infopath/2007/PartnerControls"/>
    <ds:schemaRef ds:uri="66d8bc52-3f47-42be-8bbf-694c3dde8b35"/>
  </ds:schemaRefs>
</ds:datastoreItem>
</file>

<file path=customXml/itemProps2.xml><?xml version="1.0" encoding="utf-8"?>
<ds:datastoreItem xmlns:ds="http://schemas.openxmlformats.org/officeDocument/2006/customXml" ds:itemID="{B7289224-1984-410C-B768-D32C9E7542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DD309-7776-4FD0-A7A1-3926870EB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</vt:lpstr>
      <vt:lpstr>'LOT 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BOTECULET Marie Pierre</cp:lastModifiedBy>
  <cp:lastPrinted>2026-03-12T15:30:02Z</cp:lastPrinted>
  <dcterms:created xsi:type="dcterms:W3CDTF">2007-09-06T07:30:44Z</dcterms:created>
  <dcterms:modified xsi:type="dcterms:W3CDTF">2026-03-31T12:59:17Z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